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10096B_Trinh Thi Giang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H5" i="1"/>
  <c r="H6" i="1"/>
  <c r="H7" i="1"/>
  <c r="H8" i="1"/>
  <c r="H4" i="1"/>
  <c r="E5" i="1"/>
  <c r="E6" i="1"/>
  <c r="E7" i="1"/>
  <c r="E8" i="1"/>
  <c r="F5" i="1"/>
  <c r="F6" i="1"/>
  <c r="F7" i="1"/>
  <c r="F8" i="1"/>
  <c r="F4" i="1"/>
  <c r="E4" i="1"/>
</calcChain>
</file>

<file path=xl/sharedStrings.xml><?xml version="1.0" encoding="utf-8"?>
<sst xmlns="http://schemas.openxmlformats.org/spreadsheetml/2006/main" count="41" uniqueCount="36">
  <si>
    <t>STT</t>
  </si>
  <si>
    <t>MAHS</t>
  </si>
  <si>
    <t>Họ Tên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</si>
  <si>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</si>
  <si>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</si>
  <si>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</si>
  <si>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</si>
  <si>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</si>
  <si>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</si>
  <si>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</si>
  <si>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</si>
  <si>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</si>
  <si>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</si>
  <si>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</si>
  <si>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</si>
  <si>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</si>
  <si>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</si>
  <si>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</si>
  <si>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</si>
  <si>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</si>
  <si>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</si>
  <si>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</si>
  <si>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</si>
  <si>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</si>
  <si>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ĐIỂM CỘNG</t>
  </si>
  <si>
    <t>BẢNG 2</t>
  </si>
  <si>
    <t>MÃ ĐỊA PHƯƠNG</t>
  </si>
  <si>
    <t>TÊN ĐỊA PHƯƠNG</t>
  </si>
  <si>
    <t>DN</t>
  </si>
  <si>
    <t>SG</t>
  </si>
  <si>
    <t>LA</t>
  </si>
  <si>
    <t>ST</t>
  </si>
  <si>
    <t>Đồng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</si>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</sst>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abSelected="1" workbookViewId="0">
      <selection activeCell="H4" sqref="H4"/>
    </sheetView>
  </sheetViews>
  <sheetFormatPr defaultRowHeight="15" x14ac:dyDescent="0.25"/>
  <sheetData>
    <row r="3" spans="1:9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>
        <v>1</v>
      </c>
      <c r="B4" s="1" t="s">
        <v>9</v>
      </c>
      <c r="C4" s="1" t="s">
        <v>14</v>
      </c>
      <c r="D4" s="1" t="s">
        <v>19</v>
      </c>
      <c r="E4" s="1" t="str">
        <f>VLOOKUP(LEFT(B4,2),$F$14:$G$17,2)</f>
        <v>Đồng Nai</v>
      </c>
      <c r="F4" s="1" t="str">
        <f>RIGHT(B4,1)</f>
        <v>A</v>
      </c>
      <c r="G4" s="1">
        <v>9</v>
      </c>
      <c r="H4" s="1">
        <f>VLOOKUP(D4,$B$14:$C$16,2)</f>
        <v>1.5</v>
      </c>
      <c r="I4" s="1">
        <f>IF(G4+H4&gt;=10,10,G4+H4)</f>
        <v>10</v>
      </c>
    </row>
    <row r="5" spans="1:9" x14ac:dyDescent="0.25">
      <c r="A5" s="1">
        <v>2</v>
      </c>
      <c r="B5" s="1" t="s">
        <v>10</v>
      </c>
      <c r="C5" s="1" t="s">
        <v>15</v>
      </c>
      <c r="D5" s="1" t="s">
        <v>20</v>
      </c>
      <c r="E5" s="1" t="str">
        <f t="shared" ref="E5:E8" si="0">VLOOKUP(LEFT(B5,2),$F$14:$G$17,2)</f>
        <v>Sài Gòn</v>
      </c>
      <c r="F5" s="1" t="str">
        <f t="shared" ref="F5:F8" si="1">RIGHT(B5,1)</f>
        <v>B</v>
      </c>
      <c r="G5" s="1">
        <v>7</v>
      </c>
      <c r="H5" s="1">
        <f t="shared" ref="H5:H8" si="2">VLOOKUP(D5,$B$14:$C$16,2)</f>
        <v>1</v>
      </c>
      <c r="I5" s="1">
        <f t="shared" ref="I5:I8" si="3">IF(G5+H5&gt;=10,10,G5+H5)</f>
        <v>8</v>
      </c>
    </row>
    <row r="6" spans="1:9" ht="30" x14ac:dyDescent="0.25">
      <c r="A6" s="1">
        <v>3</v>
      </c>
      <c r="B6" s="1" t="s">
        <v>11</v>
      </c>
      <c r="C6" s="1" t="s">
        <v>16</v>
      </c>
      <c r="D6" s="1" t="s">
        <v>19</v>
      </c>
      <c r="E6" s="1" t="str">
        <f t="shared" si="0"/>
        <v>Đồng Nai</v>
      </c>
      <c r="F6" s="1" t="str">
        <f t="shared" si="1"/>
        <v>A</v>
      </c>
      <c r="G6" s="1">
        <v>5</v>
      </c>
      <c r="H6" s="1">
        <f t="shared" si="2"/>
        <v>1.5</v>
      </c>
      <c r="I6" s="1">
        <f t="shared" si="3"/>
        <v>6.5</v>
      </c>
    </row>
    <row r="7" spans="1:9" ht="30" x14ac:dyDescent="0.25">
      <c r="A7" s="1">
        <v>4</v>
      </c>
      <c r="B7" s="1" t="s">
        <v>12</v>
      </c>
      <c r="C7" s="1" t="s">
        <v>17</v>
      </c>
      <c r="D7" s="1" t="s">
        <v>20</v>
      </c>
      <c r="E7" s="1" t="str">
        <f t="shared" si="0"/>
        <v>Đồng Nai</v>
      </c>
      <c r="F7" s="1" t="str">
        <f t="shared" si="1"/>
        <v>B</v>
      </c>
      <c r="G7" s="1">
        <v>6</v>
      </c>
      <c r="H7" s="1">
        <f t="shared" si="2"/>
        <v>1</v>
      </c>
      <c r="I7" s="1">
        <f t="shared" si="3"/>
        <v>7</v>
      </c>
    </row>
    <row r="8" spans="1:9" ht="30" x14ac:dyDescent="0.25">
      <c r="A8" s="1">
        <v>5</v>
      </c>
      <c r="B8" s="1" t="s">
        <v>13</v>
      </c>
      <c r="C8" s="1" t="s">
        <v>18</v>
      </c>
      <c r="D8" s="1" t="s">
        <v>21</v>
      </c>
      <c r="E8" s="1" t="str">
        <f t="shared" si="0"/>
        <v>Sóc Trăng</v>
      </c>
      <c r="F8" s="1" t="str">
        <f t="shared" si="1"/>
        <v>C</v>
      </c>
      <c r="G8" s="1">
        <v>9</v>
      </c>
      <c r="H8" s="1">
        <f t="shared" si="2"/>
        <v>0.5</v>
      </c>
      <c r="I8" s="1">
        <f t="shared" si="3"/>
        <v>9.5</v>
      </c>
    </row>
    <row r="12" spans="1:9" x14ac:dyDescent="0.25">
      <c r="B12" t="s">
        <v>22</v>
      </c>
      <c r="F12" t="s">
        <v>25</v>
      </c>
    </row>
    <row r="13" spans="1:9" ht="30" x14ac:dyDescent="0.25">
      <c r="B13" s="2" t="s">
        <v>23</v>
      </c>
      <c r="C13" s="2" t="s">
        <v>24</v>
      </c>
      <c r="F13" s="2" t="s">
        <v>26</v>
      </c>
      <c r="G13" s="2" t="s">
        <v>27</v>
      </c>
    </row>
    <row r="14" spans="1:9" x14ac:dyDescent="0.25">
      <c r="B14" s="1" t="s">
        <v>20</v>
      </c>
      <c r="C14" s="1">
        <v>1</v>
      </c>
      <c r="F14" s="1" t="s">
        <v>28</v>
      </c>
      <c r="G14" s="1" t="s">
        <v>32</v>
      </c>
    </row>
    <row r="15" spans="1:9" x14ac:dyDescent="0.25">
      <c r="B15" s="1" t="s">
        <v>19</v>
      </c>
      <c r="C15" s="1">
        <v>1.5</v>
      </c>
      <c r="F15" s="1" t="s">
        <v>29</v>
      </c>
      <c r="G15" s="1" t="s">
        <v>33</v>
      </c>
    </row>
    <row r="16" spans="1:9" x14ac:dyDescent="0.25">
      <c r="B16" s="1" t="s">
        <v>21</v>
      </c>
      <c r="C16" s="1">
        <v>0.5</v>
      </c>
      <c r="F16" s="1" t="s">
        <v>30</v>
      </c>
      <c r="G16" s="1" t="s">
        <v>34</v>
      </c>
    </row>
    <row r="17" spans="6:7" ht="30" x14ac:dyDescent="0.25">
      <c r="F17" s="1" t="s">
        <v>31</v>
      </c>
      <c r="G17" s="1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2021-01-12T03:16:13Z</dcterms:created>
  <dcterms:modified xsi:type="dcterms:W3CDTF">2021-01-12T03:40:10Z</dcterms:modified>
</cp:coreProperties>
</file>